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Soutěže_dokumentace_2026\65426025_JK\01_VÝZVA\na EZAK\DÍL 2 RÁMCOVÁ DOHODA VČETNĚ PŘÍLOH\"/>
    </mc:Choice>
  </mc:AlternateContent>
  <xr:revisionPtr revIDLastSave="0" documentId="13_ncr:1_{9F2A46CB-A378-4928-A481-7340974FCA7E}" xr6:coauthVersionLast="47" xr6:coauthVersionMax="47" xr10:uidLastSave="{00000000-0000-0000-0000-000000000000}"/>
  <bookViews>
    <workbookView xWindow="-120" yWindow="-120" windowWidth="29040" windowHeight="15720" xr2:uid="{15295AC2-8723-471E-B5A3-ABFDAD51731A}"/>
  </bookViews>
  <sheets>
    <sheet name="List1" sheetId="1" r:id="rId1"/>
  </sheets>
  <definedNames>
    <definedName name="_Hlk219379975" localSheetId="0">List1!$B$3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8" i="1" l="1"/>
  <c r="K39" i="1" s="1"/>
  <c r="K25" i="1"/>
  <c r="K24" i="1"/>
  <c r="K23" i="1"/>
  <c r="K22" i="1"/>
  <c r="K26" i="1"/>
  <c r="K27" i="1"/>
  <c r="K28" i="1"/>
  <c r="K29" i="1"/>
  <c r="K30" i="1"/>
  <c r="K31" i="1"/>
  <c r="K32" i="1"/>
  <c r="K33" i="1"/>
  <c r="K21" i="1"/>
  <c r="K34" i="1" s="1"/>
  <c r="K15" i="1" l="1"/>
  <c r="K17" i="1" s="1"/>
  <c r="K9" i="1"/>
  <c r="K11" i="1" s="1"/>
  <c r="K42" i="1" l="1"/>
</calcChain>
</file>

<file path=xl/sharedStrings.xml><?xml version="1.0" encoding="utf-8"?>
<sst xmlns="http://schemas.openxmlformats.org/spreadsheetml/2006/main" count="83" uniqueCount="55">
  <si>
    <t>PČ</t>
  </si>
  <si>
    <t>Popis</t>
  </si>
  <si>
    <t>Počet 
zařízení</t>
  </si>
  <si>
    <t>Cena celkem 
[CZK]</t>
  </si>
  <si>
    <t>MJ</t>
  </si>
  <si>
    <t>Počet</t>
  </si>
  <si>
    <t>Montáž</t>
  </si>
  <si>
    <t>hod</t>
  </si>
  <si>
    <t>v</t>
  </si>
  <si>
    <t>CZK</t>
  </si>
  <si>
    <t>Poznámka k položce:
- Návštěva servisního technika na odstranění poruch a provozuschopnosti tlakotěsných a požárně odolných dveří v pracovní i mimopracovní době, včetně dopravy.
- Materiál použitý k opravě dvěří bude oceněn zvlášť cenou, v místě a čase obvyklou.
- včetně dopravy</t>
  </si>
  <si>
    <t>Množství servisů
pro jedno zařízení
po dobu 4 let</t>
  </si>
  <si>
    <t>Doprava</t>
  </si>
  <si>
    <t>km</t>
  </si>
  <si>
    <t>Uchazeč</t>
  </si>
  <si>
    <t>IČO</t>
  </si>
  <si>
    <t>Materiál</t>
  </si>
  <si>
    <t>GEZE-TS 4000 GR. 5-7, ramínko</t>
  </si>
  <si>
    <t>ks</t>
  </si>
  <si>
    <t>Sec 2110 Pank B - Pravý</t>
  </si>
  <si>
    <t>2x Padací lišta - 1500 mm + těsněný práh 2x padací lišta</t>
  </si>
  <si>
    <t>Paniková hrazda GU, rozteč 72 mm, nerez. Klika</t>
  </si>
  <si>
    <t>Nerezový štít standart - kl/kl</t>
  </si>
  <si>
    <t>SesADZ-65/72</t>
  </si>
  <si>
    <t>Padací lišta 900 mm</t>
  </si>
  <si>
    <t>Cena za materiál celkem</t>
  </si>
  <si>
    <t>Cena za dopravu celkem</t>
  </si>
  <si>
    <t>Cena za montáž celkem</t>
  </si>
  <si>
    <t>Servis a údržba provozushopnosti požárně odolných dveří:</t>
  </si>
  <si>
    <t>3.1</t>
  </si>
  <si>
    <t>3.2</t>
  </si>
  <si>
    <t>3.3</t>
  </si>
  <si>
    <t>3.4</t>
  </si>
  <si>
    <t>3.5</t>
  </si>
  <si>
    <t>3.6</t>
  </si>
  <si>
    <t>3.7</t>
  </si>
  <si>
    <t>3.8</t>
  </si>
  <si>
    <t>Jednotková cena 
 [CZK]</t>
  </si>
  <si>
    <r>
      <rPr>
        <sz val="10"/>
        <color theme="1"/>
        <rFont val="Verdana"/>
        <family val="2"/>
        <charset val="238"/>
      </rPr>
      <t>Servis a údržba provozushopnosti požárně odolných dveří:</t>
    </r>
    <r>
      <rPr>
        <b/>
        <sz val="12"/>
        <color theme="1"/>
        <rFont val="Verdana"/>
        <family val="2"/>
        <charset val="238"/>
      </rPr>
      <t xml:space="preserve">
FRD-HFR (EI 90 S C DP1)</t>
    </r>
  </si>
  <si>
    <r>
      <rPr>
        <b/>
        <i/>
        <sz val="9"/>
        <color theme="1" tint="0.499984740745262"/>
        <rFont val="Verdana"/>
        <family val="2"/>
        <charset val="238"/>
      </rPr>
      <t>Servisní prohlídka zahrnuje následující úkony</t>
    </r>
    <r>
      <rPr>
        <i/>
        <sz val="9"/>
        <color theme="1" tint="0.499984740745262"/>
        <rFont val="Verdana"/>
        <family val="2"/>
        <charset val="238"/>
      </rPr>
      <t xml:space="preserve">
- kontrola stavu křídla požárního uzávěru izolace, obložení,
- kontrola provozních spár mezi křídlem, stěnou a podlahou,
- kontrola stavu zavěšení,
- kontrola stavu zámků, zavíračů, koordinátorů a seřízení mechanismů,
- kontrola stavu všech funkcí a seřízení mechanismů,
- kontrola všech hydraulických systémů,
- test všech funkcí,
- kontrola PBZ kvalifikovanými pracovníky,
- vystavení protokolů o kontrole PBZ, vyžadovaných platnou legislativou,
- výměna všech vadných komponentů, na které se vztahuje záruka výrobce (dodavatele) 2 roky
- včetně dopravy</t>
    </r>
  </si>
  <si>
    <t>Cena za servis a údržbu celkem</t>
  </si>
  <si>
    <t>3.9</t>
  </si>
  <si>
    <t>3.10</t>
  </si>
  <si>
    <t>3.11</t>
  </si>
  <si>
    <t>3.12</t>
  </si>
  <si>
    <t>3.13</t>
  </si>
  <si>
    <r>
      <rPr>
        <b/>
        <sz val="10"/>
        <rFont val="Verdana"/>
        <family val="2"/>
        <charset val="238"/>
      </rPr>
      <t>FRD-HFR Jednokřídlové otočné, jižní a severní výjezd Rokycany</t>
    </r>
    <r>
      <rPr>
        <sz val="10"/>
        <rFont val="Verdana"/>
        <family val="2"/>
        <charset val="238"/>
      </rPr>
      <t>, EI 90 DP1 S C, šířka/výška (mm) SO 1 200 x 2 082, PO: 1 046 x 1 975, ostění (mm) 150, materiál ocel, povrch RAL, křídlo RAL A:7040, B:7040 zárubeň A: B:, zámek SecADZ - pravý Kování: nerezový štít standart - kl/kl
Samozavírač: GEZE-TS 4000 GR. 5-7, ramínko
Dotěsnění křídla: 2x Padací lišta - 1 400 mm + těsněný práh
Poznámka:  tlakově odolné 1,5kPa, 2 mil. cyklů, otevíravé do tunelu</t>
    </r>
  </si>
  <si>
    <r>
      <rPr>
        <b/>
        <sz val="10"/>
        <rFont val="Verdana"/>
        <family val="2"/>
        <charset val="238"/>
      </rPr>
      <t>FRD-HFR Jednokřídlové otočné, severní výjezd Plzeň</t>
    </r>
    <r>
      <rPr>
        <sz val="10"/>
        <rFont val="Verdana"/>
        <family val="2"/>
        <charset val="238"/>
      </rPr>
      <t>, EI 90 DP1 S C, šířka/výška (mm) SO: 1 190 x 2 047, PO: 1 400 x 2 000, ostění (mm) 150, materiál ocel, povrch RAL, křídlo RAL A:7040, B:7040, zárubeň A: B:, zámek Sec ADZ - pravý, Kování: nerezový štít standart - kl/kl
Samozavírač: GEZE-TS 4000 GR. 5-7, ramínko
Dotěsnění křídla: 2x Padací lišta - 1 400 mm + těsněný práh
Poznámka: tlakově odolné 1,5kPa, 2 mil. cyklů, otevíravé do tunelu</t>
    </r>
  </si>
  <si>
    <r>
      <rPr>
        <b/>
        <sz val="10"/>
        <rFont val="Verdana"/>
        <family val="2"/>
        <charset val="238"/>
      </rPr>
      <t>FRD-HFR Jednokřídlové otočné, jižní výjezd Plzeň</t>
    </r>
    <r>
      <rPr>
        <sz val="10"/>
        <rFont val="Verdana"/>
        <family val="2"/>
        <charset val="238"/>
      </rPr>
      <t>, EI 90 DP1 S C, šířka/výška (mm) SO: 1 210 x 2 047, PO: 1 066 x 1 975, ostění (mm) 150, materiál ocel, povrch RAL, křídlo RAL A:7040, B:7040, zárubeň A: B:, zámek SecADZ - pravý, Kování: nerezový štít standart - kl/kl
Samozavírač: GEZE-TS 4000 GR. 5-7, ramínko
Dotěsnění křídla: 2x Padací lišta - 1 400 mm + těsněný práh
Poznámka: tlakově odolné 1,5kPa, 2 mil. cyklů, otevíravé do tunelu</t>
    </r>
  </si>
  <si>
    <r>
      <rPr>
        <b/>
        <sz val="10"/>
        <rFont val="Verdana"/>
        <family val="2"/>
        <charset val="238"/>
      </rPr>
      <t>FRD-HFR Jednokřídlové otočné, vstup z tunelu</t>
    </r>
    <r>
      <rPr>
        <sz val="10"/>
        <rFont val="Verdana"/>
        <family val="2"/>
        <charset val="238"/>
      </rPr>
      <t>, EI 90 DP1 S C, šířka/výška (mm) PO: 1 400 x 2 000, ostění (mm) 150, materiál ocel, povrch RAL, křídlo RAL A:7040, B:7040 zárubeň A: B:, zámek SECURY 2110 65/72/24x3/1 750/730/760/ Panik B - levý, Kování: paniková hrazda GU, rozteč 72mm, nerez, klika
Samozavírač: GEZE-TS 4000 GR. 5-7, ramínko
Dotěsnění křídla: 2x Padací lišta - 1 400 mm + těsněný práh
Poznámka: tlakově odolné 1,5kPa, hrazda ze strany úniku</t>
    </r>
  </si>
  <si>
    <r>
      <rPr>
        <b/>
        <sz val="10"/>
        <rFont val="Verdana"/>
        <family val="2"/>
        <charset val="238"/>
      </rPr>
      <t>FRD-HFR Jednokřídlové otočné, vstup z tunelu</t>
    </r>
    <r>
      <rPr>
        <sz val="10"/>
        <rFont val="Verdana"/>
        <family val="2"/>
        <charset val="238"/>
      </rPr>
      <t>, EI 90 DP1 S C,  šířka/výška (mm) PO: 1 400 x 2 000, ostění (mm) 150, materiál ocel, povrch RAL, křídlo RAL A:7040, B:7040 zárubeň A: B:, zámek SECURY 2110 65/72/24x3/1, Kování: paniková hrazda GU, rozteč 72mm, nerez, klika
Samozavírač: GEZE-TS 4000 GR. 5-7, ramínko
Dotěsnění křídla: 2x Padací lišta - 1 400 mm + těsněný práh
Poznámka: tlakově odolné 1,5kPa, hrazda ze strany úniku</t>
    </r>
  </si>
  <si>
    <t>Vložka cylindrická FAN 3, 40+90 5 kl.</t>
  </si>
  <si>
    <t>Servis a údržba tlakotěsných a požárně odolných dveří v tunelech Ejpovice 2026 - 2029</t>
  </si>
  <si>
    <t>Celková nabídková cena bez DPH</t>
  </si>
  <si>
    <t>Jednotkový ceník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</si>
</sst>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theme="1"/>
      <name val="Verdana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i/>
      <sz val="10"/>
      <color theme="1" tint="0.499984740745262"/>
      <name val="Verdana"/>
      <family val="2"/>
      <charset val="238"/>
    </font>
    <font>
      <i/>
      <sz val="7"/>
      <color rgb="FF969696"/>
      <name val="Verdana"/>
      <family val="2"/>
      <charset val="238"/>
    </font>
    <font>
      <sz val="10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11"/>
      <name val="Verdana"/>
      <family val="2"/>
      <charset val="238"/>
    </font>
    <font>
      <i/>
      <sz val="9"/>
      <color theme="1" tint="0.499984740745262"/>
      <name val="Verdana"/>
      <family val="2"/>
      <charset val="238"/>
    </font>
    <font>
      <b/>
      <i/>
      <sz val="9"/>
      <color theme="1" tint="0.499984740745262"/>
      <name val="Verdana"/>
      <family val="2"/>
      <charset val="238"/>
    </font>
    <font>
      <i/>
      <sz val="9"/>
      <color rgb="FF969696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0"/>
      <name val="Verdana"/>
      <family val="2"/>
      <charset val="238"/>
    </font>
    <font>
      <sz val="12"/>
      <color theme="1"/>
      <name val="Arial"/>
      <family val="2"/>
      <charset val="238"/>
    </font>
    <font>
      <sz val="12"/>
      <color theme="1"/>
      <name val="Verdan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8B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8" xfId="0" applyNumberFormat="1" applyBorder="1" applyAlignment="1">
      <alignment horizontal="right" vertical="center"/>
    </xf>
    <xf numFmtId="0" fontId="0" fillId="0" borderId="29" xfId="0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0" xfId="0" applyBorder="1" applyAlignment="1">
      <alignment horizontal="right" vertical="center"/>
    </xf>
    <xf numFmtId="0" fontId="0" fillId="0" borderId="21" xfId="0" applyBorder="1" applyAlignment="1">
      <alignment horizontal="right" vertical="center"/>
    </xf>
    <xf numFmtId="0" fontId="0" fillId="0" borderId="10" xfId="0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/>
    </xf>
    <xf numFmtId="4" fontId="10" fillId="0" borderId="2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0" fillId="0" borderId="30" xfId="0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/>
    </xf>
    <xf numFmtId="0" fontId="0" fillId="0" borderId="34" xfId="0" applyBorder="1" applyAlignment="1">
      <alignment horizontal="center" vertical="center" wrapTex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5" fillId="0" borderId="6" xfId="0" applyNumberFormat="1" applyFont="1" applyBorder="1" applyAlignment="1">
      <alignment horizontal="right" vertical="center"/>
    </xf>
    <xf numFmtId="4" fontId="0" fillId="0" borderId="19" xfId="0" applyNumberFormat="1" applyBorder="1" applyAlignment="1">
      <alignment horizontal="right" vertical="center"/>
    </xf>
    <xf numFmtId="2" fontId="10" fillId="0" borderId="11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49" fontId="0" fillId="0" borderId="17" xfId="0" applyNumberFormat="1" applyBorder="1" applyAlignment="1">
      <alignment vertical="center"/>
    </xf>
    <xf numFmtId="1" fontId="0" fillId="2" borderId="1" xfId="0" applyNumberFormat="1" applyFill="1" applyBorder="1" applyAlignment="1">
      <alignment horizontal="center" vertical="center"/>
    </xf>
    <xf numFmtId="4" fontId="0" fillId="2" borderId="18" xfId="0" applyNumberFormat="1" applyFill="1" applyBorder="1" applyAlignment="1">
      <alignment horizontal="right" vertical="center"/>
    </xf>
    <xf numFmtId="49" fontId="0" fillId="0" borderId="36" xfId="0" applyNumberFormat="1" applyBorder="1" applyAlignment="1">
      <alignment vertical="center"/>
    </xf>
    <xf numFmtId="1" fontId="0" fillId="2" borderId="6" xfId="0" applyNumberFormat="1" applyFill="1" applyBorder="1" applyAlignment="1">
      <alignment horizontal="center" vertical="center"/>
    </xf>
    <xf numFmtId="4" fontId="0" fillId="2" borderId="19" xfId="0" applyNumberFormat="1" applyFill="1" applyBorder="1" applyAlignment="1">
      <alignment horizontal="right" vertical="center"/>
    </xf>
    <xf numFmtId="0" fontId="0" fillId="0" borderId="22" xfId="0" applyBorder="1" applyAlignment="1">
      <alignment vertical="center"/>
    </xf>
    <xf numFmtId="0" fontId="15" fillId="0" borderId="23" xfId="0" applyFont="1" applyBorder="1" applyAlignment="1">
      <alignment horizontal="center" vertical="center"/>
    </xf>
    <xf numFmtId="1" fontId="15" fillId="2" borderId="11" xfId="0" applyNumberFormat="1" applyFont="1" applyFill="1" applyBorder="1" applyAlignment="1">
      <alignment horizontal="center" vertical="center"/>
    </xf>
    <xf numFmtId="4" fontId="10" fillId="0" borderId="11" xfId="0" applyNumberFormat="1" applyFont="1" applyBorder="1" applyAlignment="1">
      <alignment horizontal="right" vertical="center"/>
    </xf>
    <xf numFmtId="4" fontId="10" fillId="2" borderId="24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5" fillId="0" borderId="28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4" fontId="0" fillId="0" borderId="19" xfId="0" applyNumberFormat="1" applyBorder="1" applyAlignment="1">
      <alignment horizontal="right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right" vertical="center" wrapText="1"/>
    </xf>
    <xf numFmtId="4" fontId="10" fillId="0" borderId="24" xfId="0" applyNumberFormat="1" applyFont="1" applyBorder="1" applyAlignment="1">
      <alignment horizontal="righ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6" fillId="3" borderId="2" xfId="0" applyFont="1" applyFill="1" applyBorder="1" applyAlignment="1">
      <alignment vertical="center"/>
    </xf>
    <xf numFmtId="0" fontId="6" fillId="3" borderId="2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right" vertical="center"/>
    </xf>
    <xf numFmtId="0" fontId="6" fillId="3" borderId="2" xfId="0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/>
    </xf>
    <xf numFmtId="0" fontId="17" fillId="0" borderId="0" xfId="0" applyFont="1"/>
    <xf numFmtId="0" fontId="15" fillId="0" borderId="0" xfId="0" applyFont="1" applyAlignment="1">
      <alignment vertical="center"/>
    </xf>
    <xf numFmtId="0" fontId="15" fillId="0" borderId="0" xfId="0" applyFont="1" applyAlignment="1">
      <alignment horizontal="right" vertical="center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4" fontId="5" fillId="4" borderId="1" xfId="0" applyNumberFormat="1" applyFont="1" applyFill="1" applyBorder="1" applyAlignment="1" applyProtection="1">
      <alignment horizontal="right" vertical="center"/>
      <protection locked="0"/>
    </xf>
    <xf numFmtId="2" fontId="5" fillId="4" borderId="1" xfId="0" applyNumberFormat="1" applyFont="1" applyFill="1" applyBorder="1" applyAlignment="1" applyProtection="1">
      <alignment horizontal="right" vertical="center"/>
      <protection locked="0"/>
    </xf>
    <xf numFmtId="4" fontId="5" fillId="4" borderId="6" xfId="0" applyNumberFormat="1" applyFont="1" applyFill="1" applyBorder="1" applyAlignment="1" applyProtection="1">
      <alignment horizontal="right" vertical="center"/>
      <protection locked="0"/>
    </xf>
    <xf numFmtId="2" fontId="0" fillId="4" borderId="6" xfId="0" applyNumberFormat="1" applyFill="1" applyBorder="1" applyAlignment="1" applyProtection="1">
      <alignment horizontal="right" vertical="center" wrapText="1"/>
      <protection locked="0"/>
    </xf>
    <xf numFmtId="0" fontId="5" fillId="0" borderId="28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6" fillId="0" borderId="2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0" fillId="0" borderId="31" xfId="0" applyFont="1" applyBorder="1" applyAlignment="1">
      <alignment horizontal="left" vertical="center" wrapText="1"/>
    </xf>
    <xf numFmtId="0" fontId="10" fillId="0" borderId="3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8B"/>
      <color rgb="FFEFF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5E590-8372-4B20-987E-35DE62FC93E0}">
  <sheetPr>
    <pageSetUpPr fitToPage="1"/>
  </sheetPr>
  <dimension ref="A1:L45"/>
  <sheetViews>
    <sheetView tabSelected="1" topLeftCell="B1" zoomScale="85" zoomScaleNormal="85" workbookViewId="0">
      <selection activeCell="Q10" sqref="Q10"/>
    </sheetView>
  </sheetViews>
  <sheetFormatPr defaultRowHeight="12.75" x14ac:dyDescent="0.2"/>
  <cols>
    <col min="1" max="1" width="2.375" style="1" hidden="1" customWidth="1"/>
    <col min="2" max="2" width="4.5" style="1" customWidth="1"/>
    <col min="3" max="3" width="10.125" style="1" customWidth="1"/>
    <col min="4" max="4" width="9" style="1"/>
    <col min="5" max="5" width="7.125" style="1" customWidth="1"/>
    <col min="6" max="6" width="6.5" style="1" customWidth="1"/>
    <col min="7" max="7" width="20.125" style="1" customWidth="1"/>
    <col min="8" max="8" width="9.625" style="1" customWidth="1"/>
    <col min="9" max="9" width="13.75" style="1" bestFit="1" customWidth="1"/>
    <col min="10" max="10" width="14.25" style="1" customWidth="1"/>
    <col min="11" max="11" width="16" style="1" customWidth="1"/>
    <col min="12" max="12" width="15.125" style="3" customWidth="1"/>
    <col min="13" max="13" width="15.125" style="3" bestFit="1" customWidth="1"/>
    <col min="14" max="16384" width="9" style="3"/>
  </cols>
  <sheetData>
    <row r="1" spans="1:12" ht="21.95" customHeight="1" x14ac:dyDescent="0.2">
      <c r="B1" s="2" t="s">
        <v>54</v>
      </c>
    </row>
    <row r="2" spans="1:12" ht="6" customHeight="1" x14ac:dyDescent="0.2"/>
    <row r="3" spans="1:12" ht="21.95" customHeight="1" x14ac:dyDescent="0.2">
      <c r="B3" s="2" t="s">
        <v>52</v>
      </c>
      <c r="C3" s="4"/>
      <c r="D3" s="4"/>
      <c r="E3" s="4"/>
      <c r="F3" s="4"/>
      <c r="G3" s="4"/>
      <c r="H3" s="4"/>
      <c r="I3" s="4"/>
      <c r="J3" s="4"/>
      <c r="K3" s="4"/>
    </row>
    <row r="4" spans="1:12" ht="27" customHeight="1" x14ac:dyDescent="0.2">
      <c r="B4" s="2"/>
      <c r="C4" s="4"/>
      <c r="D4" s="4"/>
      <c r="E4" s="4"/>
      <c r="F4" s="4"/>
      <c r="G4" s="4"/>
      <c r="H4" s="4"/>
      <c r="I4" s="4"/>
      <c r="J4" s="4"/>
      <c r="K4" s="4"/>
    </row>
    <row r="5" spans="1:12" ht="21.75" customHeight="1" x14ac:dyDescent="0.2">
      <c r="B5" s="4"/>
      <c r="C5" s="5" t="s">
        <v>14</v>
      </c>
      <c r="D5" s="96"/>
      <c r="E5" s="96"/>
      <c r="F5" s="96"/>
      <c r="G5" s="96"/>
      <c r="H5" s="5" t="s">
        <v>15</v>
      </c>
      <c r="I5" s="78"/>
      <c r="J5" s="4"/>
      <c r="K5" s="4"/>
    </row>
    <row r="6" spans="1:12" ht="27" customHeight="1" thickBot="1" x14ac:dyDescent="0.25"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ht="32.25" customHeight="1" thickBot="1" x14ac:dyDescent="0.25">
      <c r="B7" s="6"/>
      <c r="C7" s="97" t="s">
        <v>28</v>
      </c>
      <c r="D7" s="98"/>
      <c r="E7" s="98"/>
      <c r="F7" s="98"/>
      <c r="G7" s="98"/>
      <c r="H7" s="7"/>
      <c r="I7" s="7"/>
      <c r="J7" s="7"/>
      <c r="K7" s="8"/>
    </row>
    <row r="8" spans="1:12" ht="66.75" customHeight="1" x14ac:dyDescent="0.2">
      <c r="B8" s="9" t="s">
        <v>0</v>
      </c>
      <c r="C8" s="108" t="s">
        <v>1</v>
      </c>
      <c r="D8" s="109"/>
      <c r="E8" s="109"/>
      <c r="F8" s="109"/>
      <c r="G8" s="109"/>
      <c r="H8" s="10" t="s">
        <v>2</v>
      </c>
      <c r="I8" s="10" t="s">
        <v>11</v>
      </c>
      <c r="J8" s="10" t="s">
        <v>37</v>
      </c>
      <c r="K8" s="11" t="s">
        <v>3</v>
      </c>
    </row>
    <row r="9" spans="1:12" ht="48.75" customHeight="1" x14ac:dyDescent="0.2">
      <c r="A9" s="12"/>
      <c r="B9" s="13">
        <v>1</v>
      </c>
      <c r="C9" s="99" t="s">
        <v>38</v>
      </c>
      <c r="D9" s="100"/>
      <c r="E9" s="100"/>
      <c r="F9" s="100"/>
      <c r="G9" s="100"/>
      <c r="H9" s="14">
        <v>36</v>
      </c>
      <c r="I9" s="14">
        <v>4</v>
      </c>
      <c r="J9" s="79"/>
      <c r="K9" s="15">
        <f>H9*I9*J9</f>
        <v>0</v>
      </c>
    </row>
    <row r="10" spans="1:12" ht="177.75" customHeight="1" thickBot="1" x14ac:dyDescent="0.25">
      <c r="A10" s="12"/>
      <c r="B10" s="16"/>
      <c r="C10" s="103" t="s">
        <v>39</v>
      </c>
      <c r="D10" s="103"/>
      <c r="E10" s="103"/>
      <c r="F10" s="103"/>
      <c r="G10" s="103"/>
      <c r="H10" s="17"/>
      <c r="I10" s="17"/>
      <c r="J10" s="18"/>
      <c r="K10" s="19"/>
    </row>
    <row r="11" spans="1:12" ht="27" customHeight="1" thickBot="1" x14ac:dyDescent="0.25">
      <c r="A11" s="12"/>
      <c r="B11" s="20"/>
      <c r="C11" s="86" t="s">
        <v>40</v>
      </c>
      <c r="D11" s="86"/>
      <c r="E11" s="86"/>
      <c r="F11" s="86"/>
      <c r="G11" s="86"/>
      <c r="H11" s="21"/>
      <c r="I11" s="21"/>
      <c r="J11" s="22"/>
      <c r="K11" s="23">
        <f>K9</f>
        <v>0</v>
      </c>
    </row>
    <row r="12" spans="1:12" ht="20.100000000000001" customHeight="1" thickBot="1" x14ac:dyDescent="0.25">
      <c r="A12" s="24"/>
      <c r="B12" s="25"/>
      <c r="C12" s="26"/>
      <c r="D12" s="26"/>
      <c r="E12" s="26"/>
      <c r="F12" s="26"/>
      <c r="G12" s="26"/>
      <c r="H12" s="27"/>
      <c r="I12" s="27"/>
      <c r="J12" s="27"/>
      <c r="K12" s="27"/>
    </row>
    <row r="13" spans="1:12" ht="27" customHeight="1" x14ac:dyDescent="0.2">
      <c r="B13" s="28">
        <v>2</v>
      </c>
      <c r="C13" s="104" t="s">
        <v>6</v>
      </c>
      <c r="D13" s="105"/>
      <c r="E13" s="105"/>
      <c r="F13" s="105"/>
      <c r="G13" s="105"/>
      <c r="H13" s="29"/>
      <c r="I13" s="30"/>
      <c r="J13" s="29"/>
      <c r="K13" s="31"/>
      <c r="L13" s="32"/>
    </row>
    <row r="14" spans="1:12" ht="38.25" x14ac:dyDescent="0.2">
      <c r="B14" s="13"/>
      <c r="C14" s="106" t="s">
        <v>1</v>
      </c>
      <c r="D14" s="107"/>
      <c r="E14" s="107"/>
      <c r="F14" s="107"/>
      <c r="G14" s="107"/>
      <c r="H14" s="33" t="s">
        <v>4</v>
      </c>
      <c r="I14" s="34" t="s">
        <v>5</v>
      </c>
      <c r="J14" s="33" t="s">
        <v>37</v>
      </c>
      <c r="K14" s="35" t="s">
        <v>3</v>
      </c>
      <c r="L14" s="32"/>
    </row>
    <row r="15" spans="1:12" ht="20.25" customHeight="1" x14ac:dyDescent="0.2">
      <c r="B15" s="13"/>
      <c r="C15" s="101" t="s">
        <v>6</v>
      </c>
      <c r="D15" s="102"/>
      <c r="E15" s="102"/>
      <c r="F15" s="102"/>
      <c r="G15" s="102"/>
      <c r="H15" s="14" t="s">
        <v>7</v>
      </c>
      <c r="I15" s="14">
        <v>50</v>
      </c>
      <c r="J15" s="80"/>
      <c r="K15" s="15">
        <f>I15*J15</f>
        <v>0</v>
      </c>
    </row>
    <row r="16" spans="1:12" ht="80.25" customHeight="1" thickBot="1" x14ac:dyDescent="0.25">
      <c r="B16" s="36"/>
      <c r="C16" s="89" t="s">
        <v>10</v>
      </c>
      <c r="D16" s="89"/>
      <c r="E16" s="89"/>
      <c r="F16" s="89"/>
      <c r="G16" s="89"/>
      <c r="H16" s="37"/>
      <c r="I16" s="37"/>
      <c r="J16" s="38"/>
      <c r="K16" s="39"/>
    </row>
    <row r="17" spans="2:11" ht="20.25" customHeight="1" thickBot="1" x14ac:dyDescent="0.25">
      <c r="B17" s="6"/>
      <c r="C17" s="86" t="s">
        <v>27</v>
      </c>
      <c r="D17" s="86"/>
      <c r="E17" s="86"/>
      <c r="F17" s="86"/>
      <c r="G17" s="86"/>
      <c r="H17" s="21"/>
      <c r="I17" s="21"/>
      <c r="J17" s="40"/>
      <c r="K17" s="23">
        <f>K15</f>
        <v>0</v>
      </c>
    </row>
    <row r="18" spans="2:11" ht="20.100000000000001" customHeight="1" thickBot="1" x14ac:dyDescent="0.25">
      <c r="B18" s="4"/>
      <c r="C18" s="93"/>
      <c r="D18" s="93"/>
      <c r="E18" s="93"/>
      <c r="F18" s="93"/>
      <c r="G18" s="93"/>
      <c r="H18" s="41"/>
      <c r="I18" s="4"/>
      <c r="J18" s="4"/>
      <c r="K18" s="4"/>
    </row>
    <row r="19" spans="2:11" ht="27" customHeight="1" thickBot="1" x14ac:dyDescent="0.25">
      <c r="B19" s="20">
        <v>3</v>
      </c>
      <c r="C19" s="94" t="s">
        <v>16</v>
      </c>
      <c r="D19" s="94"/>
      <c r="E19" s="94"/>
      <c r="F19" s="94"/>
      <c r="G19" s="95"/>
      <c r="H19" s="42"/>
      <c r="I19" s="43"/>
      <c r="J19" s="42"/>
      <c r="K19" s="44"/>
    </row>
    <row r="20" spans="2:11" ht="43.5" customHeight="1" x14ac:dyDescent="0.2">
      <c r="B20" s="45"/>
      <c r="C20" s="90" t="s">
        <v>1</v>
      </c>
      <c r="D20" s="90"/>
      <c r="E20" s="90"/>
      <c r="F20" s="90"/>
      <c r="G20" s="90"/>
      <c r="H20" s="10" t="s">
        <v>4</v>
      </c>
      <c r="I20" s="46" t="s">
        <v>5</v>
      </c>
      <c r="J20" s="10" t="s">
        <v>37</v>
      </c>
      <c r="K20" s="11" t="s">
        <v>3</v>
      </c>
    </row>
    <row r="21" spans="2:11" ht="126.75" customHeight="1" x14ac:dyDescent="0.2">
      <c r="B21" s="47" t="s">
        <v>29</v>
      </c>
      <c r="C21" s="88" t="s">
        <v>49</v>
      </c>
      <c r="D21" s="88"/>
      <c r="E21" s="88"/>
      <c r="F21" s="88"/>
      <c r="G21" s="88"/>
      <c r="H21" s="14" t="s">
        <v>18</v>
      </c>
      <c r="I21" s="48">
        <v>2</v>
      </c>
      <c r="J21" s="79"/>
      <c r="K21" s="49">
        <f t="shared" ref="K21:K26" si="0">I21*J21</f>
        <v>0</v>
      </c>
    </row>
    <row r="22" spans="2:11" ht="120.75" customHeight="1" x14ac:dyDescent="0.2">
      <c r="B22" s="47" t="s">
        <v>30</v>
      </c>
      <c r="C22" s="88" t="s">
        <v>48</v>
      </c>
      <c r="D22" s="88"/>
      <c r="E22" s="88"/>
      <c r="F22" s="88"/>
      <c r="G22" s="88"/>
      <c r="H22" s="14" t="s">
        <v>18</v>
      </c>
      <c r="I22" s="48">
        <v>2</v>
      </c>
      <c r="J22" s="79"/>
      <c r="K22" s="49">
        <f t="shared" si="0"/>
        <v>0</v>
      </c>
    </row>
    <row r="23" spans="2:11" ht="120.75" customHeight="1" x14ac:dyDescent="0.2">
      <c r="B23" s="47" t="s">
        <v>31</v>
      </c>
      <c r="C23" s="88" t="s">
        <v>47</v>
      </c>
      <c r="D23" s="88"/>
      <c r="E23" s="88"/>
      <c r="F23" s="88"/>
      <c r="G23" s="88"/>
      <c r="H23" s="14" t="s">
        <v>18</v>
      </c>
      <c r="I23" s="48">
        <v>2</v>
      </c>
      <c r="J23" s="79"/>
      <c r="K23" s="49">
        <f t="shared" si="0"/>
        <v>0</v>
      </c>
    </row>
    <row r="24" spans="2:11" ht="118.5" customHeight="1" x14ac:dyDescent="0.2">
      <c r="B24" s="47" t="s">
        <v>32</v>
      </c>
      <c r="C24" s="88" t="s">
        <v>46</v>
      </c>
      <c r="D24" s="88"/>
      <c r="E24" s="88"/>
      <c r="F24" s="88"/>
      <c r="G24" s="88"/>
      <c r="H24" s="14" t="s">
        <v>18</v>
      </c>
      <c r="I24" s="48">
        <v>2</v>
      </c>
      <c r="J24" s="79"/>
      <c r="K24" s="49">
        <f t="shared" si="0"/>
        <v>0</v>
      </c>
    </row>
    <row r="25" spans="2:11" ht="111" customHeight="1" x14ac:dyDescent="0.2">
      <c r="B25" s="50" t="s">
        <v>33</v>
      </c>
      <c r="C25" s="111" t="s">
        <v>50</v>
      </c>
      <c r="D25" s="111"/>
      <c r="E25" s="111"/>
      <c r="F25" s="111"/>
      <c r="G25" s="111"/>
      <c r="H25" s="14" t="s">
        <v>18</v>
      </c>
      <c r="I25" s="48">
        <v>2</v>
      </c>
      <c r="J25" s="79"/>
      <c r="K25" s="49">
        <f t="shared" si="0"/>
        <v>0</v>
      </c>
    </row>
    <row r="26" spans="2:11" ht="27" customHeight="1" x14ac:dyDescent="0.2">
      <c r="B26" s="47" t="s">
        <v>34</v>
      </c>
      <c r="C26" s="110" t="s">
        <v>17</v>
      </c>
      <c r="D26" s="110"/>
      <c r="E26" s="110"/>
      <c r="F26" s="110"/>
      <c r="G26" s="110"/>
      <c r="H26" s="14" t="s">
        <v>18</v>
      </c>
      <c r="I26" s="48">
        <v>1</v>
      </c>
      <c r="J26" s="79"/>
      <c r="K26" s="49">
        <f t="shared" si="0"/>
        <v>0</v>
      </c>
    </row>
    <row r="27" spans="2:11" ht="27" customHeight="1" x14ac:dyDescent="0.2">
      <c r="B27" s="47" t="s">
        <v>35</v>
      </c>
      <c r="C27" s="88" t="s">
        <v>21</v>
      </c>
      <c r="D27" s="88"/>
      <c r="E27" s="88"/>
      <c r="F27" s="88"/>
      <c r="G27" s="88"/>
      <c r="H27" s="14" t="s">
        <v>18</v>
      </c>
      <c r="I27" s="48">
        <v>1</v>
      </c>
      <c r="J27" s="79"/>
      <c r="K27" s="49">
        <f t="shared" ref="K27:K33" si="1">I27*J27</f>
        <v>0</v>
      </c>
    </row>
    <row r="28" spans="2:11" ht="27" customHeight="1" x14ac:dyDescent="0.2">
      <c r="B28" s="47" t="s">
        <v>36</v>
      </c>
      <c r="C28" s="88" t="s">
        <v>19</v>
      </c>
      <c r="D28" s="88"/>
      <c r="E28" s="88"/>
      <c r="F28" s="88"/>
      <c r="G28" s="88"/>
      <c r="H28" s="14" t="s">
        <v>18</v>
      </c>
      <c r="I28" s="48">
        <v>1</v>
      </c>
      <c r="J28" s="79"/>
      <c r="K28" s="49">
        <f t="shared" si="1"/>
        <v>0</v>
      </c>
    </row>
    <row r="29" spans="2:11" ht="27" customHeight="1" x14ac:dyDescent="0.2">
      <c r="B29" s="47" t="s">
        <v>41</v>
      </c>
      <c r="C29" s="88" t="s">
        <v>20</v>
      </c>
      <c r="D29" s="88"/>
      <c r="E29" s="88"/>
      <c r="F29" s="88"/>
      <c r="G29" s="88"/>
      <c r="H29" s="14" t="s">
        <v>18</v>
      </c>
      <c r="I29" s="48">
        <v>1</v>
      </c>
      <c r="J29" s="79"/>
      <c r="K29" s="49">
        <f t="shared" si="1"/>
        <v>0</v>
      </c>
    </row>
    <row r="30" spans="2:11" ht="27" customHeight="1" x14ac:dyDescent="0.2">
      <c r="B30" s="47" t="s">
        <v>42</v>
      </c>
      <c r="C30" s="88" t="s">
        <v>51</v>
      </c>
      <c r="D30" s="88"/>
      <c r="E30" s="88"/>
      <c r="F30" s="88"/>
      <c r="G30" s="88"/>
      <c r="H30" s="14" t="s">
        <v>18</v>
      </c>
      <c r="I30" s="48">
        <v>1</v>
      </c>
      <c r="J30" s="79"/>
      <c r="K30" s="49">
        <f t="shared" si="1"/>
        <v>0</v>
      </c>
    </row>
    <row r="31" spans="2:11" ht="27" customHeight="1" x14ac:dyDescent="0.2">
      <c r="B31" s="47" t="s">
        <v>43</v>
      </c>
      <c r="C31" s="88" t="s">
        <v>22</v>
      </c>
      <c r="D31" s="88"/>
      <c r="E31" s="88"/>
      <c r="F31" s="88"/>
      <c r="G31" s="88"/>
      <c r="H31" s="14" t="s">
        <v>18</v>
      </c>
      <c r="I31" s="48">
        <v>1</v>
      </c>
      <c r="J31" s="79"/>
      <c r="K31" s="49">
        <f t="shared" si="1"/>
        <v>0</v>
      </c>
    </row>
    <row r="32" spans="2:11" ht="27" customHeight="1" x14ac:dyDescent="0.2">
      <c r="B32" s="47" t="s">
        <v>44</v>
      </c>
      <c r="C32" s="88" t="s">
        <v>23</v>
      </c>
      <c r="D32" s="88"/>
      <c r="E32" s="88"/>
      <c r="F32" s="88"/>
      <c r="G32" s="88"/>
      <c r="H32" s="14" t="s">
        <v>18</v>
      </c>
      <c r="I32" s="48">
        <v>1</v>
      </c>
      <c r="J32" s="79"/>
      <c r="K32" s="49">
        <f t="shared" si="1"/>
        <v>0</v>
      </c>
    </row>
    <row r="33" spans="1:11" ht="27" customHeight="1" thickBot="1" x14ac:dyDescent="0.25">
      <c r="B33" s="47" t="s">
        <v>45</v>
      </c>
      <c r="C33" s="88" t="s">
        <v>24</v>
      </c>
      <c r="D33" s="88"/>
      <c r="E33" s="88"/>
      <c r="F33" s="88"/>
      <c r="G33" s="88"/>
      <c r="H33" s="37" t="s">
        <v>18</v>
      </c>
      <c r="I33" s="51">
        <v>1</v>
      </c>
      <c r="J33" s="81"/>
      <c r="K33" s="52">
        <f t="shared" si="1"/>
        <v>0</v>
      </c>
    </row>
    <row r="34" spans="1:11" ht="27" customHeight="1" thickBot="1" x14ac:dyDescent="0.25">
      <c r="B34" s="53"/>
      <c r="C34" s="86" t="s">
        <v>25</v>
      </c>
      <c r="D34" s="86"/>
      <c r="E34" s="86"/>
      <c r="F34" s="86"/>
      <c r="G34" s="86"/>
      <c r="H34" s="54"/>
      <c r="I34" s="55"/>
      <c r="J34" s="56"/>
      <c r="K34" s="57">
        <f>K21+K22+K23+K24+K25+K26+K27+K28+K29+K30+K31+K32+K33</f>
        <v>0</v>
      </c>
    </row>
    <row r="35" spans="1:11" ht="20.100000000000001" customHeight="1" thickBot="1" x14ac:dyDescent="0.25"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s="59" customFormat="1" ht="27" customHeight="1" thickBot="1" x14ac:dyDescent="0.3">
      <c r="A36" s="58"/>
      <c r="B36" s="6" t="s">
        <v>0</v>
      </c>
      <c r="C36" s="91" t="s">
        <v>12</v>
      </c>
      <c r="D36" s="92"/>
      <c r="E36" s="92"/>
      <c r="F36" s="92"/>
      <c r="G36" s="92"/>
      <c r="H36" s="42"/>
      <c r="I36" s="43"/>
      <c r="J36" s="42"/>
      <c r="K36" s="44"/>
    </row>
    <row r="37" spans="1:11" s="59" customFormat="1" ht="41.25" customHeight="1" x14ac:dyDescent="0.25">
      <c r="A37" s="58"/>
      <c r="B37" s="60" t="s">
        <v>0</v>
      </c>
      <c r="C37" s="83" t="s">
        <v>1</v>
      </c>
      <c r="D37" s="84"/>
      <c r="E37" s="84"/>
      <c r="F37" s="84"/>
      <c r="G37" s="84"/>
      <c r="H37" s="10" t="s">
        <v>4</v>
      </c>
      <c r="I37" s="46" t="s">
        <v>5</v>
      </c>
      <c r="J37" s="10"/>
      <c r="K37" s="11" t="s">
        <v>3</v>
      </c>
    </row>
    <row r="38" spans="1:11" s="59" customFormat="1" ht="27" customHeight="1" thickBot="1" x14ac:dyDescent="0.3">
      <c r="A38" s="58"/>
      <c r="B38" s="61"/>
      <c r="C38" s="87" t="s">
        <v>12</v>
      </c>
      <c r="D38" s="88"/>
      <c r="E38" s="88"/>
      <c r="F38" s="88"/>
      <c r="G38" s="88"/>
      <c r="H38" s="62" t="s">
        <v>13</v>
      </c>
      <c r="I38" s="37">
        <v>1000</v>
      </c>
      <c r="J38" s="82"/>
      <c r="K38" s="63">
        <f>I38*J38</f>
        <v>0</v>
      </c>
    </row>
    <row r="39" spans="1:11" s="59" customFormat="1" ht="27" customHeight="1" thickBot="1" x14ac:dyDescent="0.3">
      <c r="A39" s="58"/>
      <c r="B39" s="6"/>
      <c r="C39" s="85" t="s">
        <v>26</v>
      </c>
      <c r="D39" s="86"/>
      <c r="E39" s="86"/>
      <c r="F39" s="86"/>
      <c r="G39" s="86"/>
      <c r="H39" s="64"/>
      <c r="I39" s="65"/>
      <c r="J39" s="66"/>
      <c r="K39" s="67">
        <f>K38</f>
        <v>0</v>
      </c>
    </row>
    <row r="40" spans="1:1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"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s="75" customFormat="1" ht="21.75" customHeight="1" x14ac:dyDescent="0.2">
      <c r="A42" s="68"/>
      <c r="B42" s="69"/>
      <c r="C42" s="70" t="s">
        <v>53</v>
      </c>
      <c r="D42" s="70"/>
      <c r="E42" s="70"/>
      <c r="F42" s="70"/>
      <c r="G42" s="70"/>
      <c r="H42" s="71"/>
      <c r="I42" s="72" t="s">
        <v>8</v>
      </c>
      <c r="J42" s="73" t="s">
        <v>9</v>
      </c>
      <c r="K42" s="74">
        <f>K11+K17+K34+K39</f>
        <v>0</v>
      </c>
    </row>
    <row r="43" spans="1:1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"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ht="14.25" x14ac:dyDescent="0.2">
      <c r="B45" s="4"/>
      <c r="C45" s="76"/>
      <c r="D45" s="76"/>
      <c r="E45" s="76"/>
      <c r="F45" s="76"/>
      <c r="G45" s="76"/>
      <c r="H45" s="76"/>
      <c r="I45" s="76"/>
      <c r="J45" s="76"/>
      <c r="K45" s="77"/>
    </row>
  </sheetData>
  <sheetProtection algorithmName="SHA-512" hashValue="zlzUe0oamw0/43lynetu/OEAAKt/ooRE+Yc85Mdd9pHsvj2b2oc7s9RTG4WrOlQR6AFoABTBUiXkenfQuU9BNw==" saltValue="0FDlc22WrKgg9IZYLbCXeQ==" spinCount="100000" sheet="1" objects="1" scenarios="1"/>
  <mergeCells count="32">
    <mergeCell ref="C29:G29"/>
    <mergeCell ref="C30:G30"/>
    <mergeCell ref="C26:G26"/>
    <mergeCell ref="C22:G22"/>
    <mergeCell ref="C23:G23"/>
    <mergeCell ref="C24:G24"/>
    <mergeCell ref="C25:G25"/>
    <mergeCell ref="D5:G5"/>
    <mergeCell ref="C7:G7"/>
    <mergeCell ref="C9:G9"/>
    <mergeCell ref="C15:G15"/>
    <mergeCell ref="C10:G10"/>
    <mergeCell ref="C13:G13"/>
    <mergeCell ref="C14:G14"/>
    <mergeCell ref="C8:G8"/>
    <mergeCell ref="C11:G11"/>
    <mergeCell ref="C37:G37"/>
    <mergeCell ref="C39:G39"/>
    <mergeCell ref="C38:G38"/>
    <mergeCell ref="C16:G16"/>
    <mergeCell ref="C17:G17"/>
    <mergeCell ref="C31:G31"/>
    <mergeCell ref="C32:G32"/>
    <mergeCell ref="C33:G33"/>
    <mergeCell ref="C34:G34"/>
    <mergeCell ref="C20:G20"/>
    <mergeCell ref="C36:G36"/>
    <mergeCell ref="C18:G18"/>
    <mergeCell ref="C19:G19"/>
    <mergeCell ref="C21:G21"/>
    <mergeCell ref="C27:G27"/>
    <mergeCell ref="C28:G28"/>
  </mergeCells>
  <pageMargins left="0.25" right="0.25" top="0.49" bottom="0.54" header="0.3" footer="0.3"/>
  <pageSetup paperSize="9" scale="79" fitToHeight="0" orientation="portrait" r:id="rId1"/>
</worksheet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List1!_Hlk219379975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Nováková Šárka, Ing.</dc:creator>
  <cp:keywords/>
  <dc:description/>
  <cp:lastModifiedBy>Kabátová Jana, Mgr.</cp:lastModifiedBy>
  <cp:revision/>
  <cp:lastPrinted>2026-06-30T11:45:15Z</cp:lastPrinted>
  <dcterms:created xsi:type="dcterms:W3CDTF">2025-02-28T12:54:35Z</dcterms:created>
  <dcterms:modified xsi:type="dcterms:W3CDTF">2026-07-08T14:58:04Z</dcterms:modified>
  <cp:category/>
  <cp:contentStatus/>
</cp:coreProperties>
</file>